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bonfim\Desktop\TRABALHO SUDESB\OBRAS\MUNICÍPIOS\AURELINO LEAL\15.05.2026\PLANILHAS EDITÁVEIS\"/>
    </mc:Choice>
  </mc:AlternateContent>
  <xr:revisionPtr revIDLastSave="0" documentId="13_ncr:1_{DAD680BC-3C4F-4676-B81D-CD857846E7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ronograma" sheetId="1" r:id="rId1"/>
  </sheets>
  <definedNames>
    <definedName name="_xlnm.Print_Area" localSheetId="0">Cronograma!$A$1:$I$17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E20" i="1"/>
  <c r="J15" i="1"/>
  <c r="I19" i="1"/>
  <c r="H19" i="1"/>
  <c r="G19" i="1"/>
  <c r="J8" i="1"/>
  <c r="J10" i="1"/>
  <c r="J11" i="1"/>
  <c r="J7" i="1"/>
  <c r="J5" i="1"/>
  <c r="F19" i="1"/>
  <c r="E19" i="1"/>
  <c r="D19" i="1"/>
  <c r="K14" i="1"/>
  <c r="D21" i="1" l="1"/>
  <c r="E21" i="1" s="1"/>
  <c r="F21" i="1" s="1"/>
  <c r="G21" i="1" s="1"/>
  <c r="H21" i="1" s="1"/>
  <c r="J6" i="1"/>
  <c r="J13" i="1"/>
  <c r="J12" i="1"/>
  <c r="J9" i="1"/>
  <c r="D18" i="1"/>
  <c r="D20" i="1" s="1"/>
  <c r="F18" i="1" l="1"/>
  <c r="H18" i="1"/>
  <c r="G18" i="1"/>
  <c r="E18" i="1"/>
  <c r="I21" i="1"/>
  <c r="G20" i="1" l="1"/>
  <c r="H20" i="1" s="1"/>
  <c r="I20" i="1" s="1"/>
</calcChain>
</file>

<file path=xl/sharedStrings.xml><?xml version="1.0" encoding="utf-8"?>
<sst xmlns="http://schemas.openxmlformats.org/spreadsheetml/2006/main" count="103" uniqueCount="60">
  <si>
    <t>Obra</t>
  </si>
  <si>
    <t>Bancos</t>
  </si>
  <si>
    <t>B.D.I.</t>
  </si>
  <si>
    <t>Encargos Sociais</t>
  </si>
  <si>
    <t>CONSTRUÇÃO DE QUADRA POLIESPORTIVA COBERTA NO MUNICÍPIO DE AURELINO LEAL - BA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</si>
  <si>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</si>
  <si>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</si>
  <si>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</si>
  <si>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</si>
  <si>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</si>
  <si>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</si>
  <si>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</si>
  <si>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</si>
  <si>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</si>
  <si>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</si>
  <si>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</si>
  <si>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</si>
  <si>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</si>
  <si>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DA OBRA</t>
  </si>
  <si>
    <t>100,00%
152.639,52</t>
  </si>
  <si>
    <t>20,00%
30.527,90</t>
  </si>
  <si>
    <t>15,00%
22.895,93</t>
  </si>
  <si>
    <t xml:space="preserve"> 2 </t>
  </si>
  <si>
    <t>SERVIÇOS PRELIMINARES</t>
  </si>
  <si>
    <t/>
  </si>
  <si>
    <t xml:space="preserve"> 3 </t>
  </si>
  <si>
    <t xml:space="preserve"> 4 </t>
  </si>
  <si>
    <t xml:space="preserve"> 5 </t>
  </si>
  <si>
    <t>QUADRA COBERTA</t>
  </si>
  <si>
    <t xml:space="preserve"> 6 </t>
  </si>
  <si>
    <t>IMPLANTAÇÃO DO SISTEMA DE ILUMINAÇÃO EM LED PARA QUADRA POLIESPORTIVA</t>
  </si>
  <si>
    <t xml:space="preserve"> 7 </t>
  </si>
  <si>
    <t>SISTEMA DE PROTEÇÃO CONTRA DESCARGA ATMOSFÉRICA (SPDA)</t>
  </si>
  <si>
    <t xml:space="preserve"> 8 </t>
  </si>
  <si>
    <t xml:space="preserve"> 9 </t>
  </si>
  <si>
    <t>PAVIMENTAÇÃO</t>
  </si>
  <si>
    <t>INSTALAÇÃO DO TOTEM INSTITUCIONAL EXTERNO</t>
  </si>
  <si>
    <t>SERVIÇOS FINAIS</t>
  </si>
  <si>
    <t>100,00%
3.594,61</t>
  </si>
  <si>
    <t>Porcentagem</t>
  </si>
  <si>
    <t>Custo</t>
  </si>
  <si>
    <t>Porcentagem Acumulado</t>
  </si>
  <si>
    <t>Custo Acumulado</t>
  </si>
  <si>
    <t>CONSTRUÇÃO DE VESTIÁRIO</t>
  </si>
  <si>
    <t>SINAPI - 04/2026 - Bahia
ORSE - 02/2026 - Sergipe</t>
  </si>
  <si>
    <t>100,00%
111.843,28</t>
  </si>
  <si>
    <t>100,00%
786.674,16</t>
  </si>
  <si>
    <t>10,00%
78.667,42</t>
  </si>
  <si>
    <t>15,00%
118.001,12</t>
  </si>
  <si>
    <t>35,00%
275.335,96</t>
  </si>
  <si>
    <t>100,00%
46.501,53</t>
  </si>
  <si>
    <t>20,00%
9.300,31</t>
  </si>
  <si>
    <t>100,00%
34.709,92</t>
  </si>
  <si>
    <t>100,00%
525.799,83</t>
  </si>
  <si>
    <t>20,00%
105.159,97</t>
  </si>
  <si>
    <t>100,00%
76.311,28</t>
  </si>
  <si>
    <t>25,00%
19.077,82</t>
  </si>
  <si>
    <t>100,00%
13.781,36</t>
  </si>
  <si>
    <t>20,00%
105.159,96</t>
  </si>
  <si>
    <t>20,00%
9.300,30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</si>
</sst>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1"/>
      <color rgb="FFFF0000"/>
      <name val="Arial"/>
      <family val="2"/>
    </font>
    <font>
      <b/>
      <sz val="10"/>
      <color rgb="FF0000FF"/>
      <name val="Arial"/>
      <family val="1"/>
    </font>
    <font>
      <b/>
      <sz val="11"/>
      <color rgb="FF0000FF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499984740745262"/>
        <bgColor rgb="FFFFFFFF"/>
      </patternFill>
    </fill>
    <fill>
      <patternFill patternType="solid">
        <fgColor rgb="FFFFBB00"/>
        <bgColor rgb="FFFFBB00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right" vertical="top" wrapText="1"/>
    </xf>
    <xf numFmtId="43" fontId="0" fillId="0" borderId="0" xfId="1" applyFont="1"/>
    <xf numFmtId="43" fontId="9" fillId="0" borderId="0" xfId="1" applyFont="1"/>
    <xf numFmtId="43" fontId="0" fillId="0" borderId="0" xfId="0" applyNumberFormat="1"/>
    <xf numFmtId="10" fontId="0" fillId="0" borderId="0" xfId="2" applyNumberFormat="1" applyFont="1"/>
    <xf numFmtId="10" fontId="0" fillId="0" borderId="0" xfId="0" applyNumberFormat="1"/>
    <xf numFmtId="43" fontId="0" fillId="0" borderId="0" xfId="1" applyFont="1" applyAlignment="1"/>
    <xf numFmtId="0" fontId="6" fillId="5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5" fillId="7" borderId="3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0" fontId="0" fillId="0" borderId="0" xfId="0" applyAlignment="1"/>
    <xf numFmtId="4" fontId="10" fillId="7" borderId="3" xfId="0" applyNumberFormat="1" applyFont="1" applyFill="1" applyBorder="1" applyAlignment="1">
      <alignment horizontal="right" wrapText="1"/>
    </xf>
    <xf numFmtId="4" fontId="11" fillId="0" borderId="0" xfId="0" applyNumberFormat="1" applyFont="1" applyAlignment="1"/>
    <xf numFmtId="43" fontId="9" fillId="0" borderId="0" xfId="1" applyFont="1" applyAlignment="1"/>
    <xf numFmtId="10" fontId="12" fillId="0" borderId="0" xfId="2" applyNumberFormat="1" applyFont="1"/>
    <xf numFmtId="43" fontId="12" fillId="0" borderId="0" xfId="1" applyFont="1"/>
    <xf numFmtId="10" fontId="12" fillId="0" borderId="0" xfId="0" applyNumberFormat="1" applyFont="1"/>
    <xf numFmtId="43" fontId="12" fillId="0" borderId="0" xfId="0" applyNumberFormat="1" applyFont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19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showWhiteSpace="0" view="pageBreakPreview" zoomScaleNormal="100" zoomScaleSheetLayoutView="100" workbookViewId="0">
      <selection activeCell="M7" sqref="M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6" width="11.09765625" bestFit="1" customWidth="1"/>
    <col min="7" max="9" width="12.59765625" bestFit="1" customWidth="1"/>
    <col min="10" max="10" width="12.59765625" style="5" bestFit="1" customWidth="1"/>
    <col min="11" max="11" width="12" style="20" bestFit="1" customWidth="1"/>
    <col min="12" max="30" width="12" bestFit="1" customWidth="1"/>
  </cols>
  <sheetData>
    <row r="1" spans="1:11" x14ac:dyDescent="0.25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11" ht="94.95" customHeight="1" x14ac:dyDescent="0.25">
      <c r="A2" s="2"/>
      <c r="B2" s="2" t="s">
        <v>4</v>
      </c>
      <c r="C2" s="2" t="s">
        <v>44</v>
      </c>
      <c r="D2" s="13" t="s">
        <v>5</v>
      </c>
      <c r="E2" s="13"/>
      <c r="F2" s="13" t="s">
        <v>6</v>
      </c>
      <c r="G2" s="13"/>
    </row>
    <row r="3" spans="1:11" x14ac:dyDescent="0.25">
      <c r="A3" s="14" t="s">
        <v>7</v>
      </c>
      <c r="B3" s="15"/>
      <c r="C3" s="15"/>
      <c r="D3" s="15"/>
      <c r="E3" s="15"/>
      <c r="F3" s="15"/>
      <c r="G3" s="15"/>
    </row>
    <row r="4" spans="1:11" x14ac:dyDescent="0.25">
      <c r="A4" s="3" t="s">
        <v>8</v>
      </c>
      <c r="B4" s="3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</row>
    <row r="5" spans="1:11" ht="27" thickBot="1" x14ac:dyDescent="0.3">
      <c r="A5" s="16" t="s">
        <v>17</v>
      </c>
      <c r="B5" s="16" t="s">
        <v>18</v>
      </c>
      <c r="C5" s="17" t="s">
        <v>19</v>
      </c>
      <c r="D5" s="19" t="s">
        <v>20</v>
      </c>
      <c r="E5" s="19" t="s">
        <v>21</v>
      </c>
      <c r="F5" s="19" t="s">
        <v>21</v>
      </c>
      <c r="G5" s="19" t="s">
        <v>21</v>
      </c>
      <c r="H5" s="19" t="s">
        <v>21</v>
      </c>
      <c r="I5" s="19" t="s">
        <v>20</v>
      </c>
      <c r="J5" s="10">
        <f>30527.9+22895.93+22895.93+22895.93+22895.93+30527.9</f>
        <v>152639.51999999999</v>
      </c>
      <c r="K5" s="21">
        <v>152639.51999999999</v>
      </c>
    </row>
    <row r="6" spans="1:11" ht="27.6" thickTop="1" thickBot="1" x14ac:dyDescent="0.3">
      <c r="A6" s="16" t="s">
        <v>22</v>
      </c>
      <c r="B6" s="16" t="s">
        <v>23</v>
      </c>
      <c r="C6" s="17" t="s">
        <v>45</v>
      </c>
      <c r="D6" s="19" t="s">
        <v>45</v>
      </c>
      <c r="E6" s="17" t="s">
        <v>24</v>
      </c>
      <c r="F6" s="17" t="s">
        <v>24</v>
      </c>
      <c r="G6" s="17" t="s">
        <v>24</v>
      </c>
      <c r="H6" s="17" t="s">
        <v>24</v>
      </c>
      <c r="I6" s="17" t="s">
        <v>24</v>
      </c>
      <c r="J6" s="10">
        <f>K6</f>
        <v>111843.28</v>
      </c>
      <c r="K6" s="21">
        <v>111843.28</v>
      </c>
    </row>
    <row r="7" spans="1:11" ht="27.6" thickTop="1" thickBot="1" x14ac:dyDescent="0.3">
      <c r="A7" s="16" t="s">
        <v>25</v>
      </c>
      <c r="B7" s="16" t="s">
        <v>28</v>
      </c>
      <c r="C7" s="17" t="s">
        <v>46</v>
      </c>
      <c r="D7" s="19" t="s">
        <v>47</v>
      </c>
      <c r="E7" s="19" t="s">
        <v>48</v>
      </c>
      <c r="F7" s="19" t="s">
        <v>48</v>
      </c>
      <c r="G7" s="19" t="s">
        <v>48</v>
      </c>
      <c r="H7" s="19" t="s">
        <v>49</v>
      </c>
      <c r="I7" s="19" t="s">
        <v>47</v>
      </c>
      <c r="J7" s="10">
        <f>78667.42+118001.12+118001.12+118001.12+275335.96+78667.42</f>
        <v>786674.16</v>
      </c>
      <c r="K7" s="21">
        <v>786674.16</v>
      </c>
    </row>
    <row r="8" spans="1:11" ht="27.6" thickTop="1" thickBot="1" x14ac:dyDescent="0.3">
      <c r="A8" s="16" t="s">
        <v>26</v>
      </c>
      <c r="B8" s="16" t="s">
        <v>30</v>
      </c>
      <c r="C8" s="17" t="s">
        <v>50</v>
      </c>
      <c r="D8" s="17" t="s">
        <v>24</v>
      </c>
      <c r="E8" s="19" t="s">
        <v>51</v>
      </c>
      <c r="F8" s="19" t="s">
        <v>51</v>
      </c>
      <c r="G8" s="19" t="s">
        <v>51</v>
      </c>
      <c r="H8" s="19" t="s">
        <v>59</v>
      </c>
      <c r="I8" s="19" t="s">
        <v>59</v>
      </c>
      <c r="J8" s="23">
        <f>9300.31+9300.31+9300.31+9300.3+9300.3</f>
        <v>46501.53</v>
      </c>
      <c r="K8" s="21">
        <v>46501.53</v>
      </c>
    </row>
    <row r="9" spans="1:11" ht="27.6" thickTop="1" thickBot="1" x14ac:dyDescent="0.3">
      <c r="A9" s="16" t="s">
        <v>27</v>
      </c>
      <c r="B9" s="16" t="s">
        <v>32</v>
      </c>
      <c r="C9" s="17" t="s">
        <v>52</v>
      </c>
      <c r="D9" s="17" t="s">
        <v>24</v>
      </c>
      <c r="E9" s="17" t="s">
        <v>24</v>
      </c>
      <c r="F9" s="17" t="s">
        <v>24</v>
      </c>
      <c r="G9" s="17" t="s">
        <v>24</v>
      </c>
      <c r="H9" s="17" t="s">
        <v>24</v>
      </c>
      <c r="I9" s="19" t="s">
        <v>52</v>
      </c>
      <c r="J9" s="10">
        <f>K9</f>
        <v>34709.919999999998</v>
      </c>
      <c r="K9" s="21">
        <v>34709.919999999998</v>
      </c>
    </row>
    <row r="10" spans="1:11" ht="27.6" thickTop="1" thickBot="1" x14ac:dyDescent="0.3">
      <c r="A10" s="16" t="s">
        <v>29</v>
      </c>
      <c r="B10" s="16" t="s">
        <v>43</v>
      </c>
      <c r="C10" s="17" t="s">
        <v>53</v>
      </c>
      <c r="D10" s="19" t="s">
        <v>54</v>
      </c>
      <c r="E10" s="19" t="s">
        <v>54</v>
      </c>
      <c r="F10" s="19" t="s">
        <v>54</v>
      </c>
      <c r="G10" s="19" t="s">
        <v>58</v>
      </c>
      <c r="H10" s="17" t="s">
        <v>24</v>
      </c>
      <c r="I10" s="19" t="s">
        <v>58</v>
      </c>
      <c r="J10" s="23">
        <f>105159.97+105159.97+105159.97+105159.96+105159.96</f>
        <v>525799.83000000007</v>
      </c>
      <c r="K10" s="21">
        <v>525799.82999999996</v>
      </c>
    </row>
    <row r="11" spans="1:11" ht="27.6" thickTop="1" thickBot="1" x14ac:dyDescent="0.3">
      <c r="A11" s="16" t="s">
        <v>31</v>
      </c>
      <c r="B11" s="16" t="s">
        <v>35</v>
      </c>
      <c r="C11" s="17" t="s">
        <v>55</v>
      </c>
      <c r="D11" s="17" t="s">
        <v>24</v>
      </c>
      <c r="E11" s="17" t="s">
        <v>24</v>
      </c>
      <c r="F11" s="19" t="s">
        <v>56</v>
      </c>
      <c r="G11" s="19" t="s">
        <v>56</v>
      </c>
      <c r="H11" s="19" t="s">
        <v>56</v>
      </c>
      <c r="I11" s="19" t="s">
        <v>56</v>
      </c>
      <c r="J11" s="10">
        <f>19077.82+19077.82+19077.82+19077.82</f>
        <v>76311.28</v>
      </c>
      <c r="K11" s="21">
        <v>76311.28</v>
      </c>
    </row>
    <row r="12" spans="1:11" ht="27.6" thickTop="1" thickBot="1" x14ac:dyDescent="0.3">
      <c r="A12" s="16" t="s">
        <v>33</v>
      </c>
      <c r="B12" s="16" t="s">
        <v>36</v>
      </c>
      <c r="C12" s="17" t="s">
        <v>57</v>
      </c>
      <c r="D12" s="17" t="s">
        <v>24</v>
      </c>
      <c r="E12" s="17" t="s">
        <v>24</v>
      </c>
      <c r="F12" s="17" t="s">
        <v>24</v>
      </c>
      <c r="G12" s="17" t="s">
        <v>24</v>
      </c>
      <c r="H12" s="17" t="s">
        <v>24</v>
      </c>
      <c r="I12" s="19" t="s">
        <v>57</v>
      </c>
      <c r="J12" s="10">
        <f>K12</f>
        <v>13781.36</v>
      </c>
      <c r="K12" s="21">
        <v>13781.36</v>
      </c>
    </row>
    <row r="13" spans="1:11" ht="27.6" thickTop="1" thickBot="1" x14ac:dyDescent="0.3">
      <c r="A13" s="16" t="s">
        <v>34</v>
      </c>
      <c r="B13" s="16" t="s">
        <v>37</v>
      </c>
      <c r="C13" s="17" t="s">
        <v>38</v>
      </c>
      <c r="D13" s="17" t="s">
        <v>24</v>
      </c>
      <c r="E13" s="17" t="s">
        <v>24</v>
      </c>
      <c r="F13" s="17" t="s">
        <v>24</v>
      </c>
      <c r="G13" s="17" t="s">
        <v>24</v>
      </c>
      <c r="H13" s="17" t="s">
        <v>24</v>
      </c>
      <c r="I13" s="19" t="s">
        <v>38</v>
      </c>
      <c r="J13" s="10">
        <f>K13</f>
        <v>3594.61</v>
      </c>
      <c r="K13" s="21">
        <v>3594.61</v>
      </c>
    </row>
    <row r="14" spans="1:11" ht="14.4" thickTop="1" x14ac:dyDescent="0.25">
      <c r="A14" s="11" t="s">
        <v>39</v>
      </c>
      <c r="B14" s="11"/>
      <c r="C14" s="18"/>
      <c r="D14" s="24">
        <v>0.18620175685838103</v>
      </c>
      <c r="E14" s="24">
        <v>0.14576392371268021</v>
      </c>
      <c r="F14" s="24">
        <v>0.15665398862322827</v>
      </c>
      <c r="G14" s="24">
        <v>0.15665398291499491</v>
      </c>
      <c r="H14" s="24">
        <v>0.18643661641292114</v>
      </c>
      <c r="I14" s="24">
        <v>0.16819999999999999</v>
      </c>
      <c r="J14" s="6">
        <f>18.62+14.58+15.67+15.67+18.64+16.82</f>
        <v>100</v>
      </c>
      <c r="K14" s="22">
        <f>SUM(K5:K13)</f>
        <v>1751855.49</v>
      </c>
    </row>
    <row r="15" spans="1:11" x14ac:dyDescent="0.25">
      <c r="A15" s="11" t="s">
        <v>40</v>
      </c>
      <c r="B15" s="11"/>
      <c r="C15" s="18"/>
      <c r="D15" s="25">
        <v>326198.56999999995</v>
      </c>
      <c r="E15" s="25">
        <v>255357.33</v>
      </c>
      <c r="F15" s="25">
        <v>274435.14999999997</v>
      </c>
      <c r="G15" s="25">
        <v>274435.14</v>
      </c>
      <c r="H15" s="25">
        <v>326610.01</v>
      </c>
      <c r="I15" s="25">
        <v>294819.28999999998</v>
      </c>
      <c r="J15" s="6">
        <f>D15+E15+F15+G15+H15+I15</f>
        <v>1751855.49</v>
      </c>
    </row>
    <row r="16" spans="1:11" ht="13.8" customHeight="1" x14ac:dyDescent="0.25">
      <c r="A16" s="11" t="s">
        <v>41</v>
      </c>
      <c r="B16" s="11"/>
      <c r="C16" s="18"/>
      <c r="D16" s="26">
        <v>0.18620175685838103</v>
      </c>
      <c r="E16" s="26">
        <v>0.33196568057106124</v>
      </c>
      <c r="F16" s="26">
        <v>0.48870000000000002</v>
      </c>
      <c r="G16" s="26">
        <v>0.64535398291499491</v>
      </c>
      <c r="H16" s="26">
        <v>0.83179059932791599</v>
      </c>
      <c r="I16" s="26">
        <v>0.99999059932791601</v>
      </c>
    </row>
    <row r="17" spans="1:9" x14ac:dyDescent="0.25">
      <c r="A17" s="11" t="s">
        <v>42</v>
      </c>
      <c r="B17" s="11"/>
      <c r="C17" s="18"/>
      <c r="D17" s="27">
        <v>326198.56999999995</v>
      </c>
      <c r="E17" s="27">
        <v>581555.89999999991</v>
      </c>
      <c r="F17" s="27">
        <v>855991.04999999981</v>
      </c>
      <c r="G17" s="27">
        <v>1130426.19</v>
      </c>
      <c r="H17" s="27">
        <v>1457036.2</v>
      </c>
      <c r="I17" s="27">
        <v>1751855.49</v>
      </c>
    </row>
    <row r="18" spans="1:9" x14ac:dyDescent="0.25">
      <c r="D18" s="8">
        <f>D19/$K$14</f>
        <v>0.18620175685838103</v>
      </c>
      <c r="E18" s="8">
        <f t="shared" ref="E18:I18" si="0">E19/$K$14</f>
        <v>0.14576392371268021</v>
      </c>
      <c r="F18" s="8">
        <f t="shared" si="0"/>
        <v>0.15665398862322827</v>
      </c>
      <c r="G18" s="8">
        <f t="shared" si="0"/>
        <v>0.15665398291499491</v>
      </c>
      <c r="H18" s="8">
        <f t="shared" si="0"/>
        <v>0.18643661641292114</v>
      </c>
      <c r="I18" s="8">
        <v>0.16819999999999999</v>
      </c>
    </row>
    <row r="19" spans="1:9" x14ac:dyDescent="0.25">
      <c r="D19" s="5">
        <f>30527.9+111843.28+78667.42+105159.97</f>
        <v>326198.56999999995</v>
      </c>
      <c r="E19" s="5">
        <f>22895.93+118001.12+9300.31+105159.97</f>
        <v>255357.33</v>
      </c>
      <c r="F19" s="5">
        <f>22895.93+118001.12+9300.31+105159.97+19077.82</f>
        <v>274435.14999999997</v>
      </c>
      <c r="G19" s="5">
        <f>22895.93+118001.12+9300.31+105159.96+19077.82</f>
        <v>274435.14</v>
      </c>
      <c r="H19" s="5">
        <f>22895.93+275335.96+9300.3+19077.82</f>
        <v>326610.01</v>
      </c>
      <c r="I19" s="5">
        <f>30527.9+78667.42+9300.3+34709.92+105159.96+19077.82+13781.36+3594.61</f>
        <v>294819.28999999998</v>
      </c>
    </row>
    <row r="20" spans="1:9" x14ac:dyDescent="0.25">
      <c r="D20" s="9">
        <f>D18</f>
        <v>0.18620175685838103</v>
      </c>
      <c r="E20" s="9">
        <f>D20+E18</f>
        <v>0.33196568057106124</v>
      </c>
      <c r="F20" s="9">
        <v>0.48870000000000002</v>
      </c>
      <c r="G20" s="9">
        <f t="shared" ref="F20:I20" si="1">F20+G18</f>
        <v>0.64535398291499491</v>
      </c>
      <c r="H20" s="9">
        <f t="shared" si="1"/>
        <v>0.83179059932791599</v>
      </c>
      <c r="I20" s="9">
        <f>H20+I18</f>
        <v>0.99999059932791601</v>
      </c>
    </row>
    <row r="21" spans="1:9" x14ac:dyDescent="0.25">
      <c r="D21" s="7">
        <f>D19</f>
        <v>326198.56999999995</v>
      </c>
      <c r="E21" s="7">
        <f>D21+E19</f>
        <v>581555.89999999991</v>
      </c>
      <c r="F21" s="7">
        <f t="shared" ref="F21:I21" si="2">E21+F19</f>
        <v>855991.04999999981</v>
      </c>
      <c r="G21" s="7">
        <f t="shared" si="2"/>
        <v>1130426.19</v>
      </c>
      <c r="H21" s="7">
        <f t="shared" si="2"/>
        <v>1457036.2</v>
      </c>
      <c r="I21" s="7">
        <f t="shared" si="2"/>
        <v>1751855.49</v>
      </c>
    </row>
  </sheetData>
  <mergeCells count="9">
    <mergeCell ref="F1:G1"/>
    <mergeCell ref="D2:E2"/>
    <mergeCell ref="F2:G2"/>
    <mergeCell ref="A3:G3"/>
    <mergeCell ref="D1:E1"/>
    <mergeCell ref="A14:B14"/>
    <mergeCell ref="A15:B15"/>
    <mergeCell ref="A16:B16"/>
    <mergeCell ref="A17:B17"/>
  </mergeCells>
  <pageMargins left="0.51181102362204722" right="0.51181102362204722" top="1.1811023622047245" bottom="0.98425196850393704" header="0.51181102362204722" footer="0.51181102362204722"/>
  <pageSetup paperSize="9" scale="7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Márcia Cristina Nunes V. Bonfim</cp:lastModifiedBy>
  <cp:revision>0</cp:revision>
  <cp:lastPrinted>2026-05-15T18:10:23Z</cp:lastPrinted>
  <dcterms:created xsi:type="dcterms:W3CDTF">2026-04-27T13:37:58Z</dcterms:created>
  <dcterms:modified xsi:type="dcterms:W3CDTF">2026-05-15T18:21:52Z</dcterms:modified>
</cp:coreProperties>
</file>